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  <c r="G3" i="1"/>
  <c r="G4" i="1"/>
  <c r="G5" i="1"/>
  <c r="G6" i="1"/>
  <c r="G7" i="1"/>
  <c r="G8" i="1"/>
  <c r="G9" i="1"/>
  <c r="G2" i="1"/>
  <c r="F3" i="1"/>
  <c r="F4" i="1"/>
  <c r="F5" i="1"/>
  <c r="F6" i="1"/>
  <c r="F7" i="1"/>
  <c r="F8" i="1"/>
  <c r="F9" i="1"/>
  <c r="F2" i="1"/>
  <c r="D2" i="1"/>
  <c r="D3" i="1"/>
  <c r="D4" i="1"/>
  <c r="D5" i="1"/>
  <c r="D6" i="1"/>
  <c r="D7" i="1"/>
  <c r="D8" i="1"/>
  <c r="D9" i="1"/>
</calcChain>
</file>

<file path=xl/sharedStrings.xml><?xml version="1.0" encoding="utf-8"?>
<sst xmlns="http://schemas.openxmlformats.org/spreadsheetml/2006/main" count="32" uniqueCount="28">
  <si>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</si>
  <si>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</si>
  <si>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</si>
  <si>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</si>
  <si>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</si>
  <si>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</si>
  <si>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</si>
  <si>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</si>
  <si>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X-C-02</t>
  </si>
  <si>
    <t>Z-C-01</t>
  </si>
  <si>
    <t>Z-A-01</t>
  </si>
  <si>
    <t>X-A-02</t>
  </si>
  <si>
    <t>X-B-01</t>
  </si>
  <si>
    <t>Y-A-01</t>
  </si>
  <si>
    <t>X-A-01</t>
  </si>
  <si>
    <t>Y-B-01</t>
  </si>
  <si>
    <t>Bảng loại và giá thuê Container</t>
  </si>
  <si>
    <t>Kí hiệu</t>
  </si>
  <si>
    <t>Giá thuê</t>
  </si>
  <si>
    <t>Loại B</t>
  </si>
  <si>
    <t>Loại A</t>
  </si>
  <si>
    <t>A</t>
  </si>
  <si>
    <t>C</t>
  </si>
  <si>
    <t>Bảng thống kê</t>
  </si>
  <si>
    <t>Tổng thành tiền</t>
  </si>
  <si>
    <t xml:space="preserve">Loại C </t>
  </si>
  <si>
    <t>Loại 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</si>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</sst>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82" zoomScaleNormal="82" workbookViewId="0">
      <selection activeCell="H12" sqref="H12"/>
    </sheetView>
  </sheetViews>
  <sheetFormatPr defaultRowHeight="15" x14ac:dyDescent="0.25"/>
  <cols>
    <col min="3" max="3" width="10" customWidth="1"/>
    <col min="4" max="4" width="15.42578125" customWidth="1"/>
    <col min="5" max="5" width="9.85546875" customWidth="1"/>
    <col min="6" max="6" width="15.5703125" customWidth="1"/>
    <col min="7" max="7" width="17.28515625" customWidth="1"/>
    <col min="8" max="8" width="12.42578125" customWidth="1"/>
  </cols>
  <sheetData>
    <row r="1" spans="1:8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7.25" x14ac:dyDescent="0.3">
      <c r="A2" s="1">
        <v>1</v>
      </c>
      <c r="B2" s="1" t="s">
        <v>14</v>
      </c>
      <c r="C2" s="2">
        <v>5</v>
      </c>
      <c r="D2" s="3" t="str">
        <f>VLOOKUP(MID(B2,3,1),$B$12:$D$15,2,0)</f>
        <v>Loại A</v>
      </c>
      <c r="E2" s="2">
        <v>4</v>
      </c>
      <c r="F2" s="3">
        <f>VLOOKUP(MID(B2,3,1),$B$12:$D$15,3,0)</f>
        <v>500</v>
      </c>
      <c r="G2" s="3">
        <f>E2*F2-IF(C2&gt;=5,"5%","0")</f>
        <v>1999.95</v>
      </c>
      <c r="H2" s="3" t="str">
        <f>IF(LEFT(B2,1)="y","X","")</f>
        <v/>
      </c>
    </row>
    <row r="3" spans="1:8" ht="17.25" x14ac:dyDescent="0.3">
      <c r="A3" s="1">
        <v>2</v>
      </c>
      <c r="B3" s="1" t="s">
        <v>15</v>
      </c>
      <c r="C3" s="2">
        <v>10</v>
      </c>
      <c r="D3" s="3" t="str">
        <f t="shared" ref="D3:D9" si="0">VLOOKUP(MID(B3,3,1),$B$12:$D$15,2,0)</f>
        <v>Loại B</v>
      </c>
      <c r="E3" s="2">
        <v>10</v>
      </c>
      <c r="F3" s="3">
        <f t="shared" ref="F3:F9" si="1">VLOOKUP(MID(B3,3,1),$B$12:$D$15,3,0)</f>
        <v>700</v>
      </c>
      <c r="G3" s="3">
        <f t="shared" ref="G3:G9" si="2">E3*F3-IF(C3&gt;=5,"5%","0")</f>
        <v>6999.95</v>
      </c>
      <c r="H3" s="3" t="str">
        <f t="shared" ref="H3:H9" si="3">IF(LEFT(B3,1)="y","X","")</f>
        <v>X</v>
      </c>
    </row>
    <row r="4" spans="1:8" ht="17.25" x14ac:dyDescent="0.3">
      <c r="A4" s="1">
        <v>3</v>
      </c>
      <c r="B4" s="1" t="s">
        <v>13</v>
      </c>
      <c r="C4" s="2">
        <v>7</v>
      </c>
      <c r="D4" s="3" t="str">
        <f t="shared" si="0"/>
        <v>Loại A</v>
      </c>
      <c r="E4" s="2">
        <v>5</v>
      </c>
      <c r="F4" s="3">
        <f t="shared" si="1"/>
        <v>500</v>
      </c>
      <c r="G4" s="3">
        <f t="shared" si="2"/>
        <v>2499.9499999999998</v>
      </c>
      <c r="H4" s="3" t="str">
        <f t="shared" si="3"/>
        <v>X</v>
      </c>
    </row>
    <row r="5" spans="1:8" ht="17.25" x14ac:dyDescent="0.3">
      <c r="A5" s="1">
        <v>4</v>
      </c>
      <c r="B5" s="1" t="s">
        <v>12</v>
      </c>
      <c r="C5" s="2">
        <v>8</v>
      </c>
      <c r="D5" s="3" t="str">
        <f t="shared" si="0"/>
        <v>Loại B</v>
      </c>
      <c r="E5" s="2">
        <v>7</v>
      </c>
      <c r="F5" s="3">
        <f t="shared" si="1"/>
        <v>700</v>
      </c>
      <c r="G5" s="3">
        <f t="shared" si="2"/>
        <v>4899.95</v>
      </c>
      <c r="H5" s="3" t="str">
        <f t="shared" si="3"/>
        <v/>
      </c>
    </row>
    <row r="6" spans="1:8" ht="17.25" x14ac:dyDescent="0.3">
      <c r="A6" s="1">
        <v>5</v>
      </c>
      <c r="B6" s="1" t="s">
        <v>11</v>
      </c>
      <c r="C6" s="2">
        <v>4</v>
      </c>
      <c r="D6" s="3" t="str">
        <f t="shared" si="0"/>
        <v>Loại A</v>
      </c>
      <c r="E6" s="2">
        <v>8</v>
      </c>
      <c r="F6" s="3">
        <f t="shared" si="1"/>
        <v>500</v>
      </c>
      <c r="G6" s="3">
        <f t="shared" si="2"/>
        <v>4000</v>
      </c>
      <c r="H6" s="3" t="str">
        <f t="shared" si="3"/>
        <v/>
      </c>
    </row>
    <row r="7" spans="1:8" ht="17.25" x14ac:dyDescent="0.3">
      <c r="A7" s="1">
        <v>6</v>
      </c>
      <c r="B7" s="1" t="s">
        <v>10</v>
      </c>
      <c r="C7" s="2">
        <v>15</v>
      </c>
      <c r="D7" s="3" t="str">
        <f t="shared" si="0"/>
        <v>Loại A</v>
      </c>
      <c r="E7" s="2">
        <v>12</v>
      </c>
      <c r="F7" s="3">
        <f t="shared" si="1"/>
        <v>500</v>
      </c>
      <c r="G7" s="3">
        <f t="shared" si="2"/>
        <v>5999.95</v>
      </c>
      <c r="H7" s="3" t="str">
        <f t="shared" si="3"/>
        <v/>
      </c>
    </row>
    <row r="8" spans="1:8" ht="17.25" x14ac:dyDescent="0.3">
      <c r="A8" s="1">
        <v>7</v>
      </c>
      <c r="B8" s="1" t="s">
        <v>9</v>
      </c>
      <c r="C8" s="2">
        <v>2</v>
      </c>
      <c r="D8" s="3" t="str">
        <f t="shared" si="0"/>
        <v xml:space="preserve">Loại C </v>
      </c>
      <c r="E8" s="2">
        <v>1</v>
      </c>
      <c r="F8" s="3">
        <f t="shared" si="1"/>
        <v>400</v>
      </c>
      <c r="G8" s="3">
        <f t="shared" si="2"/>
        <v>400</v>
      </c>
      <c r="H8" s="3" t="str">
        <f t="shared" si="3"/>
        <v/>
      </c>
    </row>
    <row r="9" spans="1:8" ht="17.25" x14ac:dyDescent="0.3">
      <c r="A9" s="1">
        <v>8</v>
      </c>
      <c r="B9" s="1" t="s">
        <v>8</v>
      </c>
      <c r="C9" s="2">
        <v>6</v>
      </c>
      <c r="D9" s="3" t="str">
        <f t="shared" si="0"/>
        <v xml:space="preserve">Loại C </v>
      </c>
      <c r="E9" s="2">
        <v>3</v>
      </c>
      <c r="F9" s="3">
        <f t="shared" si="1"/>
        <v>400</v>
      </c>
      <c r="G9" s="3">
        <f t="shared" si="2"/>
        <v>1199.95</v>
      </c>
      <c r="H9" s="3" t="str">
        <f t="shared" si="3"/>
        <v/>
      </c>
    </row>
    <row r="10" spans="1:8" ht="17.25" x14ac:dyDescent="0.3">
      <c r="A10" s="4"/>
      <c r="B10" s="4"/>
      <c r="C10" s="4"/>
      <c r="D10" s="4"/>
      <c r="E10" s="4"/>
      <c r="F10" s="4"/>
      <c r="G10" s="4"/>
    </row>
    <row r="11" spans="1:8" ht="17.25" x14ac:dyDescent="0.3">
      <c r="A11" s="4"/>
      <c r="B11" s="5" t="s">
        <v>16</v>
      </c>
      <c r="C11" s="5"/>
      <c r="D11" s="5"/>
      <c r="E11" s="6"/>
      <c r="F11" s="5" t="s">
        <v>23</v>
      </c>
      <c r="G11" s="5"/>
    </row>
    <row r="12" spans="1:8" ht="17.25" x14ac:dyDescent="0.3">
      <c r="A12" s="4"/>
      <c r="B12" s="7" t="s">
        <v>17</v>
      </c>
      <c r="C12" s="7" t="s">
        <v>3</v>
      </c>
      <c r="D12" s="7" t="s">
        <v>18</v>
      </c>
      <c r="E12" s="6"/>
      <c r="F12" s="7" t="s">
        <v>3</v>
      </c>
      <c r="G12" s="7" t="s">
        <v>24</v>
      </c>
    </row>
    <row r="13" spans="1:8" ht="17.25" x14ac:dyDescent="0.3">
      <c r="A13" s="4"/>
      <c r="B13" s="2" t="s">
        <v>21</v>
      </c>
      <c r="C13" s="3" t="s">
        <v>20</v>
      </c>
      <c r="D13" s="3">
        <v>500</v>
      </c>
      <c r="E13" s="4"/>
      <c r="F13" s="2" t="s">
        <v>20</v>
      </c>
      <c r="G13" s="3"/>
    </row>
    <row r="14" spans="1:8" ht="17.25" x14ac:dyDescent="0.3">
      <c r="A14" s="4"/>
      <c r="B14" s="2" t="s">
        <v>27</v>
      </c>
      <c r="C14" s="3" t="s">
        <v>19</v>
      </c>
      <c r="D14" s="3">
        <v>700</v>
      </c>
      <c r="E14" s="4"/>
      <c r="F14" s="2" t="s">
        <v>19</v>
      </c>
      <c r="G14" s="3"/>
    </row>
    <row r="15" spans="1:8" ht="17.25" x14ac:dyDescent="0.3">
      <c r="A15" s="4"/>
      <c r="B15" s="2" t="s">
        <v>22</v>
      </c>
      <c r="C15" s="3" t="s">
        <v>25</v>
      </c>
      <c r="D15" s="3">
        <v>400</v>
      </c>
      <c r="E15" s="4"/>
      <c r="F15" s="2" t="s">
        <v>26</v>
      </c>
      <c r="G15" s="3"/>
    </row>
  </sheetData>
  <mergeCells count="2">
    <mergeCell ref="B11:D11"/>
    <mergeCell ref="F11:G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2020-01-04T09:05:45Z</dcterms:created>
  <dcterms:modified xsi:type="dcterms:W3CDTF">2020-01-04T09:41:39Z</dcterms:modified>
</cp:coreProperties>
</file>